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04"/>
  <workbookPr defaultThemeVersion="124226"/>
  <xr:revisionPtr revIDLastSave="0" documentId="11_48CEA0B9628E4B3B891F12AC58FD349C237CA4D4" xr6:coauthVersionLast="47" xr6:coauthVersionMax="47" xr10:uidLastSave="{00000000-0000-0000-0000-000000000000}"/>
  <bookViews>
    <workbookView xWindow="384" yWindow="96" windowWidth="10500" windowHeight="4536" xr2:uid="{00000000-000D-0000-FFFF-FFFF00000000}"/>
  </bookViews>
  <sheets>
    <sheet name="Лист1" sheetId="1" r:id="rId1"/>
    <sheet name="Лист2" sheetId="2" r:id="rId2"/>
    <sheet name="Лист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C8" i="1" l="1"/>
  <c r="C10" i="1" s="1"/>
  <c r="C9" i="1"/>
  <c r="C12" i="1" l="1"/>
  <c r="C25" i="1"/>
  <c r="C23" i="1"/>
  <c r="C11" i="1"/>
  <c r="C24" i="1"/>
  <c r="C22" i="1"/>
  <c r="C18" i="1"/>
  <c r="C16" i="1"/>
  <c r="C19" i="1"/>
  <c r="C17" i="1"/>
  <c r="C13" i="1"/>
  <c r="C27" i="1" l="1"/>
  <c r="C26" i="1"/>
  <c r="C29" i="1" s="1"/>
</calcChain>
</file>

<file path=xl/sharedStrings.xml><?xml version="1.0" encoding="utf-8"?>
<sst xmlns="http://schemas.openxmlformats.org/spreadsheetml/2006/main" count="22" uniqueCount="22">
  <si>
    <t>p=</t>
  </si>
  <si>
    <t>H1=</t>
  </si>
  <si>
    <t>H2=</t>
  </si>
  <si>
    <t>dX=</t>
  </si>
  <si>
    <t>X1=</t>
  </si>
  <si>
    <t>X2=</t>
  </si>
  <si>
    <t>X1/H1=</t>
  </si>
  <si>
    <t>X1/H2=</t>
  </si>
  <si>
    <t>X2/H1=</t>
  </si>
  <si>
    <t>X2/H2=</t>
  </si>
  <si>
    <t>p/2pi=</t>
  </si>
  <si>
    <t>H12+X12=</t>
  </si>
  <si>
    <t>H12+X22=</t>
  </si>
  <si>
    <t>H22+X12=</t>
  </si>
  <si>
    <t>H22+X22=</t>
  </si>
  <si>
    <t>atan2(X1H1)=</t>
  </si>
  <si>
    <t>atan2(X2H1)=</t>
  </si>
  <si>
    <t>atan2(X1H2)=</t>
  </si>
  <si>
    <t>atan2(X2H2)=</t>
  </si>
  <si>
    <t>ln(1)=</t>
  </si>
  <si>
    <t>ln(2)=</t>
  </si>
  <si>
    <t>Q=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</si>
</sst>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11" fontId="0" fillId="2" borderId="0" xfId="0" applyNumberFormat="1" applyFill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29"/>
  <sheetViews>
    <sheetView tabSelected="1" workbookViewId="0">
      <selection activeCell="C16" sqref="C16"/>
    </sheetView>
  </sheetViews>
  <sheetFormatPr defaultRowHeight="14.45"/>
  <cols>
    <col min="2" max="3" width="12" bestFit="1" customWidth="1"/>
  </cols>
  <sheetData>
    <row r="4" spans="2:3">
      <c r="B4" t="s">
        <v>0</v>
      </c>
      <c r="C4" s="2">
        <v>5.07</v>
      </c>
    </row>
    <row r="5" spans="2:3">
      <c r="B5" t="s">
        <v>1</v>
      </c>
      <c r="C5" s="1">
        <v>1E-3</v>
      </c>
    </row>
    <row r="6" spans="2:3">
      <c r="B6" t="s">
        <v>2</v>
      </c>
      <c r="C6" s="1">
        <v>5</v>
      </c>
    </row>
    <row r="7" spans="2:3">
      <c r="B7" t="s">
        <v>3</v>
      </c>
      <c r="C7" s="1">
        <v>140</v>
      </c>
    </row>
    <row r="8" spans="2:3">
      <c r="B8" t="s">
        <v>4</v>
      </c>
      <c r="C8">
        <f>-C7</f>
        <v>-140</v>
      </c>
    </row>
    <row r="9" spans="2:3">
      <c r="B9" t="s">
        <v>5</v>
      </c>
      <c r="C9">
        <f>C7</f>
        <v>140</v>
      </c>
    </row>
    <row r="10" spans="2:3">
      <c r="B10" t="s">
        <v>6</v>
      </c>
      <c r="C10">
        <f>C8/C5</f>
        <v>-140000</v>
      </c>
    </row>
    <row r="11" spans="2:3">
      <c r="B11" t="s">
        <v>7</v>
      </c>
      <c r="C11">
        <f>C8/C6</f>
        <v>-28</v>
      </c>
    </row>
    <row r="12" spans="2:3">
      <c r="B12" t="s">
        <v>8</v>
      </c>
      <c r="C12">
        <f>C9/C5</f>
        <v>140000</v>
      </c>
    </row>
    <row r="13" spans="2:3">
      <c r="B13" t="s">
        <v>9</v>
      </c>
      <c r="C13">
        <f>C9/C6</f>
        <v>28</v>
      </c>
    </row>
    <row r="14" spans="2:3">
      <c r="B14" s="3" t="s">
        <v>10</v>
      </c>
      <c r="C14" s="3">
        <f>C4/(2*PI())</f>
        <v>0.80691556147590948</v>
      </c>
    </row>
    <row r="16" spans="2:3">
      <c r="B16" t="s">
        <v>11</v>
      </c>
      <c r="C16">
        <f>C5*C5+C8*C8</f>
        <v>19600.000001</v>
      </c>
    </row>
    <row r="17" spans="2:3">
      <c r="B17" t="s">
        <v>12</v>
      </c>
      <c r="C17">
        <f>C5*C5+C9*C9</f>
        <v>19600.000001</v>
      </c>
    </row>
    <row r="18" spans="2:3">
      <c r="B18" t="s">
        <v>13</v>
      </c>
      <c r="C18">
        <f>C6*C6+C8*C8</f>
        <v>19625</v>
      </c>
    </row>
    <row r="19" spans="2:3">
      <c r="B19" t="s">
        <v>14</v>
      </c>
      <c r="C19">
        <f>C6*C6+C9*C9</f>
        <v>19625</v>
      </c>
    </row>
    <row r="22" spans="2:3">
      <c r="B22" t="s">
        <v>15</v>
      </c>
      <c r="C22">
        <f>ATAN2(C5,C8)</f>
        <v>-1.5707891839377539</v>
      </c>
    </row>
    <row r="23" spans="2:3">
      <c r="B23" t="s">
        <v>16</v>
      </c>
      <c r="C23">
        <f>ATAN2(C5,C9)</f>
        <v>1.5707891839377539</v>
      </c>
    </row>
    <row r="24" spans="2:3">
      <c r="B24" t="s">
        <v>17</v>
      </c>
      <c r="C24">
        <f>ATAN2(C6,C8)</f>
        <v>-1.5350972141155725</v>
      </c>
    </row>
    <row r="25" spans="2:3">
      <c r="B25" t="s">
        <v>18</v>
      </c>
      <c r="C25">
        <f>ATAN2(C6,C9)</f>
        <v>1.5350972141155725</v>
      </c>
    </row>
    <row r="26" spans="2:3">
      <c r="B26" t="s">
        <v>19</v>
      </c>
      <c r="C26">
        <f>LN((C19/C17))</f>
        <v>1.274697380980235E-3</v>
      </c>
    </row>
    <row r="27" spans="2:3">
      <c r="B27" t="s">
        <v>20</v>
      </c>
      <c r="C27">
        <f>LN((C18/C16))</f>
        <v>1.274697380980235E-3</v>
      </c>
    </row>
    <row r="29" spans="2:3">
      <c r="B29" t="s">
        <v>21</v>
      </c>
      <c r="C29">
        <f>C14*(C9*C26-C8*C27+2*C6*(C25-C24)-2*C5*(C23-C22))</f>
        <v>25.056807114826114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9203616f-bc51-4d8a-a0cf-c310b25a260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36CBF9237F6B44E89E55551CFD26A71" ma:contentTypeVersion="8" ma:contentTypeDescription="Создание документа." ma:contentTypeScope="" ma:versionID="3a23971c80f3db5000ab6ffd8c236393">
  <xsd:schema xmlns:xsd="http://www.w3.org/2001/XMLSchema" xmlns:xs="http://www.w3.org/2001/XMLSchema" xmlns:p="http://schemas.microsoft.com/office/2006/metadata/properties" xmlns:ns2="9203616f-bc51-4d8a-a0cf-c310b25a2606" targetNamespace="http://schemas.microsoft.com/office/2006/metadata/properties" ma:root="true" ma:fieldsID="ba6862222528e584fda0f4d5e1d8ddd7" ns2:_="">
    <xsd:import namespace="9203616f-bc51-4d8a-a0cf-c310b25a26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3616f-bc51-4d8a-a0cf-c310b25a26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3DE7E6-07FC-4965-BEFD-9EE48DF94100}"/>
</file>

<file path=customXml/itemProps2.xml><?xml version="1.0" encoding="utf-8"?>
<ds:datastoreItem xmlns:ds="http://schemas.openxmlformats.org/officeDocument/2006/customXml" ds:itemID="{D25EEB72-048E-429B-B0DB-EF522DE51542}"/>
</file>

<file path=customXml/itemProps3.xml><?xml version="1.0" encoding="utf-8"?>
<ds:datastoreItem xmlns:ds="http://schemas.openxmlformats.org/officeDocument/2006/customXml" ds:itemID="{DE967F9F-362A-4828-A7BD-1361CE01C3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User01</dc:creator>
  <cp:keywords/>
  <dc:description/>
  <cp:lastModifiedBy>Черненко Данила Александрович</cp:lastModifiedBy>
  <cp:revision/>
  <dcterms:created xsi:type="dcterms:W3CDTF">2021-04-06T09:35:26Z</dcterms:created>
  <dcterms:modified xsi:type="dcterms:W3CDTF">2024-03-11T06:20:42Z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0x010100136CBF9237F6B44E89E55551CFD26A71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Order">
    <vt:r8>42600</vt:r8>
  </property>
</Properties>
</file>